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z Struktur neu\1.102.3\Beschaffungen\5.691 LPA - Wasser und Hafen\043-26 Schüttgut und Entsorgung\"/>
    </mc:Choice>
  </mc:AlternateContent>
  <xr:revisionPtr revIDLastSave="0" documentId="8_{7F280B89-23DB-467D-B20E-6D3C4CDDF496}" xr6:coauthVersionLast="47" xr6:coauthVersionMax="47" xr10:uidLastSave="{00000000-0000-0000-0000-000000000000}"/>
  <bookViews>
    <workbookView xWindow="28680" yWindow="-120" windowWidth="29040" windowHeight="15720" xr2:uid="{00000000-000D-0000-FFFF-FFFF00000000}"/>
  </bookViews>
  <sheets>
    <sheet name="Rahmenvereinbarung Schüttgut u" sheetId="1" r:id="rId1"/>
  </sheet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84" i="1" l="1"/>
  <c r="G84" i="1"/>
  <c r="H84" i="1" s="1"/>
  <c r="J81" i="1"/>
  <c r="G81" i="1"/>
  <c r="H81" i="1" s="1"/>
  <c r="J78" i="1"/>
  <c r="G78" i="1"/>
  <c r="H78" i="1" s="1"/>
  <c r="J75" i="1"/>
  <c r="G75" i="1"/>
  <c r="H75" i="1" s="1"/>
  <c r="J72" i="1"/>
  <c r="G72" i="1"/>
  <c r="H72" i="1" s="1"/>
  <c r="J69" i="1"/>
  <c r="G69" i="1"/>
  <c r="H69" i="1" s="1"/>
  <c r="J66" i="1"/>
  <c r="G66" i="1"/>
  <c r="H66" i="1" s="1"/>
  <c r="J63" i="1"/>
  <c r="G63" i="1"/>
  <c r="H63" i="1" s="1"/>
  <c r="J60" i="1"/>
  <c r="G60" i="1"/>
  <c r="H60" i="1" s="1"/>
  <c r="J57" i="1"/>
  <c r="G57" i="1"/>
  <c r="H57" i="1" s="1"/>
  <c r="J54" i="1"/>
  <c r="G54" i="1"/>
  <c r="H54" i="1" s="1"/>
  <c r="J51" i="1"/>
  <c r="G51" i="1"/>
  <c r="H51" i="1" s="1"/>
  <c r="J48" i="1"/>
  <c r="G48" i="1"/>
  <c r="H48" i="1" s="1"/>
  <c r="J45" i="1"/>
  <c r="H45" i="1"/>
  <c r="J42" i="1"/>
  <c r="G42" i="1"/>
  <c r="H42" i="1" s="1"/>
  <c r="J41" i="1"/>
  <c r="G41" i="1"/>
  <c r="H41" i="1" s="1"/>
  <c r="J38" i="1"/>
  <c r="G38" i="1"/>
  <c r="H38" i="1" s="1"/>
  <c r="J35" i="1"/>
  <c r="G35" i="1"/>
  <c r="H35" i="1" s="1"/>
  <c r="J32" i="1"/>
  <c r="G32" i="1"/>
  <c r="H32" i="1" s="1"/>
  <c r="J29" i="1"/>
  <c r="G29" i="1"/>
  <c r="H29" i="1" s="1"/>
  <c r="J26" i="1"/>
  <c r="G26" i="1"/>
  <c r="H26" i="1" s="1"/>
  <c r="J23" i="1"/>
  <c r="G23" i="1"/>
  <c r="H23" i="1" s="1"/>
  <c r="J20" i="1"/>
  <c r="G20" i="1"/>
  <c r="H20" i="1" s="1"/>
  <c r="J17" i="1"/>
  <c r="G17" i="1"/>
  <c r="H17" i="1" s="1"/>
  <c r="J14" i="1"/>
  <c r="G14" i="1"/>
  <c r="H14" i="1" s="1"/>
  <c r="J11" i="1"/>
  <c r="H11" i="1"/>
  <c r="J8" i="1"/>
  <c r="G8" i="1"/>
  <c r="H8" i="1" s="1"/>
  <c r="J7" i="1"/>
  <c r="G7" i="1"/>
  <c r="H7" i="1" s="1"/>
</calcChain>
</file>

<file path=xl/sharedStrings.xml><?xml version="1.0" encoding="utf-8"?>
<sst xmlns="http://schemas.openxmlformats.org/spreadsheetml/2006/main" count="172" uniqueCount="102">
  <si>
    <t>Ordnungszahl(komplett)</t>
  </si>
  <si>
    <t>Bezeichnung</t>
  </si>
  <si>
    <t>Art</t>
  </si>
  <si>
    <t>Menge</t>
  </si>
  <si>
    <t>Einheit</t>
  </si>
  <si>
    <t>Preis</t>
  </si>
  <si>
    <t>Gesamt</t>
  </si>
  <si>
    <t>Gesamt MwSt.</t>
  </si>
  <si>
    <t>Budget</t>
  </si>
  <si>
    <t>Budget MwSt.</t>
  </si>
  <si>
    <t>Mehrwertsteuer %</t>
  </si>
  <si>
    <t>Mit Gesamtpreis</t>
  </si>
  <si>
    <t>01</t>
  </si>
  <si>
    <t>Lieferung von Schüttgut und Entsorgung diverser Baumaterialen</t>
  </si>
  <si>
    <t>LV</t>
  </si>
  <si>
    <t>Ja</t>
  </si>
  <si>
    <t>01.01</t>
  </si>
  <si>
    <t>Lieferung</t>
  </si>
  <si>
    <t>Titel</t>
  </si>
  <si>
    <t>Allgemeines</t>
  </si>
  <si>
    <t>Das Material ist LKW-weise (3-Achser - 12 t)
frei zu liefern ohne Transport auf die Lagerplätze des Bereiches:
                   - Lagerplatz Weberkoppel
                     Zum 1. Fischerbuden 4
                   - Lagerplatz Trave
                     Am Kattegatt 9
                   - Lagerplatz Travemünde
                     Auf dem Baggersand 11
bzw. deren Baustellen innerhalb des gesamten Lübecker Stadtgebietes einschl. Travemünde.
Die Abrechnung erfolgt nach Wiegenoten.
Die Lieferung einzelner Pos., sowie deren Mehrfachbeauftragung, behält sich der AG vor.
Die angebotenen Preise gelten bis zum 31.05.2027.
Die Mengen beziehen sich auf einen durchschnittlichen Jahresbedarf der LPA. Die Mengen können über 10 % abweichen.</t>
  </si>
  <si>
    <t>Text</t>
  </si>
  <si>
    <t>Nein</t>
  </si>
  <si>
    <t>01.01.1</t>
  </si>
  <si>
    <t>Frostschutzkies 0/32</t>
  </si>
  <si>
    <t>Frostschutzkies Körnung 0/32 mm
30 % Kiesanteil</t>
  </si>
  <si>
    <t>Position</t>
  </si>
  <si>
    <t>t</t>
  </si>
  <si>
    <t>01.01.2</t>
  </si>
  <si>
    <t>Frostschutzkies 0/45</t>
  </si>
  <si>
    <t>Frostschutzkies Körnung 0/45 mm</t>
  </si>
  <si>
    <t>01.01.3</t>
  </si>
  <si>
    <t>Füllsand</t>
  </si>
  <si>
    <t>Füllsand/Wandkies</t>
  </si>
  <si>
    <t>01.01.4</t>
  </si>
  <si>
    <t>Streusand 0/2</t>
  </si>
  <si>
    <t>Streusand gewaschen  Körnung 0/2 mm</t>
  </si>
  <si>
    <t>01.01.5</t>
  </si>
  <si>
    <t>Wegekies 0/16</t>
  </si>
  <si>
    <t>Wegekies, bindig Körnung 0/16</t>
  </si>
  <si>
    <t>01.01.6</t>
  </si>
  <si>
    <t>Brechkies 0/11</t>
  </si>
  <si>
    <t>Brechkies  Körnung 0/11 mm</t>
  </si>
  <si>
    <t>01.01.7</t>
  </si>
  <si>
    <t>Betonrecycling 0/56</t>
  </si>
  <si>
    <t>Betonrecycling Körnung 0/56 mm</t>
  </si>
  <si>
    <t>01.01.8</t>
  </si>
  <si>
    <t>Oberboden 0/20</t>
  </si>
  <si>
    <t>Oberboden, gesiebt Körnung 0/20 mm</t>
  </si>
  <si>
    <t>01.01.9</t>
  </si>
  <si>
    <t>Fracht im Sattel</t>
  </si>
  <si>
    <t>Lieferkosten pro Tonne
Lieferung per Sattel
Zulageposition zu Pos. 1-8</t>
  </si>
  <si>
    <t>01.01.10</t>
  </si>
  <si>
    <t>Fracht im Container</t>
  </si>
  <si>
    <t>Lieferkosten pro Tonne
Lieferung per Container
Zulageposition zu Pos. 1-8</t>
  </si>
  <si>
    <t>01.02</t>
  </si>
  <si>
    <t>Entsorgung</t>
  </si>
  <si>
    <t>Auf den Lagerplätzen des Bereiches Lübeck Port Authority, bzw. deren Baustellen im gesamten Lübecker Stadtgebiet einschließlich Travemünde, fallen in unregelmäßigen Abständen verschiedene Materialien an, die per gestellten Container schadlos zu beseitigen sind.
Entsprechende Nachweise sind der Rechnung beizulegen.
Die angebotenen Preise gelten bis zum 31.05.2027.
Anschriften   - Lagerplatz Weberkoppel
                        Zum 1. Fischerbuden 4
                     - Lagerplatz Trave
                       Am Kattegatt 9
                     - Lagerplatz Travemünde
                       Auf dem Baggersand 11
Die Mengen beziehen sich auf einen durchschnittlichen Jahresbedarf der LPA. Die Mengen können über 10 % abweichen.</t>
  </si>
  <si>
    <t>01.02.1</t>
  </si>
  <si>
    <t>Garten- und Parkabfälle - kompostierbar</t>
  </si>
  <si>
    <t>Entsorgung von Garten und Parkabfälle - kompostierbar</t>
  </si>
  <si>
    <t>01.02.2</t>
  </si>
  <si>
    <t>Garten- und Parkabfälle - nicht kompostierbar</t>
  </si>
  <si>
    <t>Entsorgung Garten- und Parkabfälle - nicht kompostierbar</t>
  </si>
  <si>
    <t>01.02.3</t>
  </si>
  <si>
    <t>Bauschutt - unbelastet</t>
  </si>
  <si>
    <t>Entsorgung von Bauschutt - unbelastet</t>
  </si>
  <si>
    <t>01.02.4</t>
  </si>
  <si>
    <t>Schnittholzabfälle A1 - unbelastet</t>
  </si>
  <si>
    <t>Entsorgung von Schnittholzabfälle A1, unbelastet, z. Teil mit Kleineisenteilen wie Gewindestangen versetzt</t>
  </si>
  <si>
    <t>01.02.5</t>
  </si>
  <si>
    <t>Schnittholzabfälle A2-A3 - unbelastet</t>
  </si>
  <si>
    <t>wie Pos. 4, jedoch A2-A3</t>
  </si>
  <si>
    <t>01.02.6</t>
  </si>
  <si>
    <t>Gewerblicher Hausmüll</t>
  </si>
  <si>
    <t>Entsorgung Gewerblicher Hausmüll</t>
  </si>
  <si>
    <t>01.02.7</t>
  </si>
  <si>
    <t>Entsorgung Boden - Deponieklasse Z2</t>
  </si>
  <si>
    <t>Entsorgung von Boden - Deponieklasse Z2</t>
  </si>
  <si>
    <t>01.02.8</t>
  </si>
  <si>
    <t>Einsatz LKW</t>
  </si>
  <si>
    <t>Einsatz LKW, 3-Achser</t>
  </si>
  <si>
    <t>h</t>
  </si>
  <si>
    <t>01.02.9</t>
  </si>
  <si>
    <t>Container 8 m³</t>
  </si>
  <si>
    <t>Containergestellung 8 m³</t>
  </si>
  <si>
    <t>Stk</t>
  </si>
  <si>
    <t>01.02.10</t>
  </si>
  <si>
    <t>Container 12 m³</t>
  </si>
  <si>
    <t>Containergestellung 12 m³</t>
  </si>
  <si>
    <t>01.02.11</t>
  </si>
  <si>
    <t>Container 15 m³</t>
  </si>
  <si>
    <t>Containergestellung 15 m³</t>
  </si>
  <si>
    <t>01.02.12</t>
  </si>
  <si>
    <t>Container 35 m³</t>
  </si>
  <si>
    <t>Containergestellung 35m³</t>
  </si>
  <si>
    <t>01.02.13</t>
  </si>
  <si>
    <t>Standgeld für Container</t>
  </si>
  <si>
    <t>Standgeld für bereitgestellten Container je Kalendertag zusätzlicher Standzeit</t>
  </si>
  <si>
    <t>d</t>
  </si>
  <si>
    <t>Preisblatt - Rahmenvereinbarung Schüttgut und Entsorgung 2026/2027</t>
  </si>
  <si>
    <t>Anlage 4b
zum Vergabeverfahren Nr. 1.102.1-043/26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</si>
</sst>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164" formatCode="#,##0.000"/>
    <numFmt numFmtId="165" formatCode="dd/mm/yy;@"/>
    <numFmt numFmtId="166" formatCode="#,##0.00#\ &quot;€&quot;;[Red]\-#,##0.00#\ &quot;€&quot;"/>
    <numFmt numFmtId="167" formatCode="#,##0.00\ &quot;€&quot;;[Red]\-#,##0.00\ &quot;€&quot;;;@"/>
  </numFmts>
  <fonts count="39" x14ac:knownFonts="1">
    <font>
      <sz val="12"/>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10"/>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8"/>
      <color rgb="FF000000"/>
      <name val="Arial"/>
    </font>
    <font>
      <sz val="12"/>
      <color rgb="FF000000"/>
      <name val="Arial"/>
      <family val="2"/>
    </font>
  </fonts>
  <fills count="39">
    <fill>
      <patternFill patternType="none"/>
    </fill>
    <fill>
      <patternFill patternType="gray125"/>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gradientFill degree="90">
        <stop position="0">
          <color rgb="FFFFFFFF"/>
        </stop>
        <stop position="1">
          <color rgb="FF808080"/>
        </stop>
      </gradient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
      <patternFill patternType="solid">
        <fgColor rgb="FFFFFFFF"/>
        <bgColor indexed="64"/>
      </patternFill>
    </fill>
  </fills>
  <borders count="38">
    <border>
      <left/>
      <right/>
      <top/>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bottom/>
      <diagonal/>
    </border>
    <border>
      <left style="thin">
        <color auto="1"/>
      </left>
      <right style="thin">
        <color rgb="FF000000"/>
      </right>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
      <left style="thin">
        <color auto="1"/>
      </left>
      <right style="thin">
        <color rgb="FF000000"/>
      </right>
      <top/>
      <bottom style="thin">
        <color auto="1"/>
      </bottom>
      <diagonal/>
    </border>
  </borders>
  <cellStyleXfs count="1">
    <xf numFmtId="0" fontId="0" fillId="0" borderId="0"/>
  </cellStyleXfs>
  <cellXfs count="40">
    <xf numFmtId="0" fontId="0" fillId="0" borderId="0" xfId="0"/>
    <xf numFmtId="0" fontId="1" fillId="2" borderId="1" xfId="0" applyFont="1" applyFill="1" applyBorder="1" applyAlignment="1">
      <alignment horizontal="left" vertical="center"/>
    </xf>
    <xf numFmtId="0" fontId="2" fillId="3" borderId="2" xfId="0" applyFont="1" applyFill="1" applyBorder="1" applyAlignment="1">
      <alignment horizontal="left" vertical="center"/>
    </xf>
    <xf numFmtId="0" fontId="3" fillId="4" borderId="3" xfId="0" applyFont="1" applyFill="1" applyBorder="1" applyAlignment="1">
      <alignment horizontal="left" vertical="center"/>
    </xf>
    <xf numFmtId="0" fontId="4" fillId="5" borderId="4" xfId="0" applyFont="1" applyFill="1" applyBorder="1" applyAlignment="1">
      <alignment horizontal="left" vertical="center"/>
    </xf>
    <xf numFmtId="0" fontId="5" fillId="6" borderId="5" xfId="0" applyFont="1" applyFill="1" applyBorder="1" applyAlignment="1">
      <alignment horizontal="left" vertical="center"/>
    </xf>
    <xf numFmtId="0" fontId="6" fillId="7" borderId="6" xfId="0" applyFont="1" applyFill="1" applyBorder="1" applyAlignment="1">
      <alignment horizontal="left" vertical="center"/>
    </xf>
    <xf numFmtId="0" fontId="7" fillId="8" borderId="7" xfId="0" applyFont="1" applyFill="1" applyBorder="1" applyAlignment="1">
      <alignment horizontal="left" vertical="center"/>
    </xf>
    <xf numFmtId="0" fontId="8" fillId="9" borderId="8" xfId="0" applyFont="1" applyFill="1" applyBorder="1" applyAlignment="1">
      <alignment horizontal="left" vertical="center"/>
    </xf>
    <xf numFmtId="0" fontId="9" fillId="10" borderId="9" xfId="0" applyFont="1" applyFill="1" applyBorder="1" applyAlignment="1">
      <alignment horizontal="left" vertical="distributed"/>
    </xf>
    <xf numFmtId="0" fontId="10" fillId="11" borderId="10" xfId="0" applyFont="1" applyFill="1" applyBorder="1" applyAlignment="1">
      <alignment horizontal="left" vertical="distributed"/>
    </xf>
    <xf numFmtId="164" fontId="11" fillId="12" borderId="11" xfId="0" applyNumberFormat="1" applyFont="1" applyFill="1" applyBorder="1" applyAlignment="1">
      <alignment horizontal="right" vertical="distributed"/>
    </xf>
    <xf numFmtId="0" fontId="12" fillId="13" borderId="12" xfId="0" applyFont="1" applyFill="1" applyBorder="1" applyAlignment="1">
      <alignment horizontal="left" vertical="distributed"/>
    </xf>
    <xf numFmtId="166" fontId="13" fillId="14" borderId="13" xfId="0" applyNumberFormat="1" applyFont="1" applyFill="1" applyBorder="1" applyAlignment="1">
      <alignment horizontal="right" vertical="distributed"/>
    </xf>
    <xf numFmtId="8" fontId="14" fillId="15" borderId="14" xfId="0" applyNumberFormat="1" applyFont="1" applyFill="1" applyBorder="1" applyAlignment="1">
      <alignment horizontal="right" vertical="distributed"/>
    </xf>
    <xf numFmtId="167" fontId="15" fillId="16" borderId="15" xfId="0" applyNumberFormat="1" applyFont="1" applyFill="1" applyBorder="1" applyAlignment="1">
      <alignment horizontal="right" vertical="distributed"/>
    </xf>
    <xf numFmtId="10" fontId="16" fillId="17" borderId="16" xfId="0" applyNumberFormat="1" applyFont="1" applyFill="1" applyBorder="1" applyAlignment="1">
      <alignment horizontal="center" vertical="distributed"/>
    </xf>
    <xf numFmtId="0" fontId="17" fillId="18" borderId="17" xfId="0" applyFont="1" applyFill="1" applyBorder="1" applyAlignment="1">
      <alignment horizontal="center" vertical="distributed"/>
    </xf>
    <xf numFmtId="0" fontId="18" fillId="19" borderId="18" xfId="0" applyFont="1" applyFill="1" applyBorder="1" applyAlignment="1">
      <alignment horizontal="left" vertical="distributed"/>
    </xf>
    <xf numFmtId="0" fontId="19" fillId="20" borderId="19" xfId="0" applyFont="1" applyFill="1" applyBorder="1" applyAlignment="1">
      <alignment horizontal="left" vertical="distributed"/>
    </xf>
    <xf numFmtId="164" fontId="20" fillId="21" borderId="20" xfId="0" applyNumberFormat="1" applyFont="1" applyFill="1" applyBorder="1" applyAlignment="1">
      <alignment horizontal="right" vertical="distributed"/>
    </xf>
    <xf numFmtId="0" fontId="21" fillId="22" borderId="21" xfId="0" applyFont="1" applyFill="1" applyBorder="1" applyAlignment="1">
      <alignment horizontal="left" vertical="distributed"/>
    </xf>
    <xf numFmtId="166" fontId="22" fillId="23" borderId="22" xfId="0" applyNumberFormat="1" applyFont="1" applyFill="1" applyBorder="1" applyAlignment="1">
      <alignment horizontal="right" vertical="distributed"/>
    </xf>
    <xf numFmtId="8" fontId="23" fillId="24" borderId="23" xfId="0" applyNumberFormat="1" applyFont="1" applyFill="1" applyBorder="1" applyAlignment="1">
      <alignment horizontal="right" vertical="distributed"/>
    </xf>
    <xf numFmtId="167" fontId="24" fillId="25" borderId="24" xfId="0" applyNumberFormat="1" applyFont="1" applyFill="1" applyBorder="1" applyAlignment="1">
      <alignment horizontal="right" vertical="distributed"/>
    </xf>
    <xf numFmtId="10" fontId="25" fillId="26" borderId="25" xfId="0" applyNumberFormat="1" applyFont="1" applyFill="1" applyBorder="1" applyAlignment="1">
      <alignment horizontal="center" vertical="distributed"/>
    </xf>
    <xf numFmtId="0" fontId="26" fillId="27" borderId="26" xfId="0" applyFont="1" applyFill="1" applyBorder="1" applyAlignment="1">
      <alignment horizontal="center" vertical="distributed"/>
    </xf>
    <xf numFmtId="0" fontId="27" fillId="28" borderId="27" xfId="0" applyFont="1" applyFill="1" applyBorder="1" applyAlignment="1">
      <alignment horizontal="left" vertical="top"/>
    </xf>
    <xf numFmtId="0" fontId="28" fillId="29" borderId="28" xfId="0" applyFont="1" applyFill="1" applyBorder="1" applyAlignment="1">
      <alignment horizontal="left" vertical="top"/>
    </xf>
    <xf numFmtId="0" fontId="29" fillId="30" borderId="29" xfId="0" applyFont="1" applyFill="1" applyBorder="1" applyAlignment="1">
      <alignment horizontal="left" vertical="top" wrapText="1"/>
    </xf>
    <xf numFmtId="0" fontId="30" fillId="31" borderId="30" xfId="0" applyFont="1" applyFill="1" applyBorder="1" applyAlignment="1">
      <alignment horizontal="left" vertical="top"/>
    </xf>
    <xf numFmtId="164" fontId="31" fillId="32" borderId="31" xfId="0" applyNumberFormat="1" applyFont="1" applyFill="1" applyBorder="1" applyAlignment="1">
      <alignment horizontal="right" vertical="top"/>
    </xf>
    <xf numFmtId="0" fontId="32" fillId="33" borderId="32" xfId="0" applyFont="1" applyFill="1" applyBorder="1" applyAlignment="1">
      <alignment horizontal="left" vertical="top"/>
    </xf>
    <xf numFmtId="166" fontId="33" fillId="34" borderId="33" xfId="0" applyNumberFormat="1" applyFont="1" applyFill="1" applyBorder="1" applyAlignment="1">
      <alignment horizontal="right" vertical="top"/>
    </xf>
    <xf numFmtId="167" fontId="34" fillId="35" borderId="34" xfId="0" applyNumberFormat="1" applyFont="1" applyFill="1" applyBorder="1" applyAlignment="1">
      <alignment horizontal="right" vertical="top"/>
    </xf>
    <xf numFmtId="8" fontId="35" fillId="36" borderId="35" xfId="0" applyNumberFormat="1" applyFont="1" applyFill="1" applyBorder="1" applyAlignment="1">
      <alignment horizontal="right" vertical="top"/>
    </xf>
    <xf numFmtId="10" fontId="36" fillId="37" borderId="36" xfId="0" applyNumberFormat="1" applyFont="1" applyFill="1" applyBorder="1" applyAlignment="1">
      <alignment horizontal="center" vertical="top"/>
    </xf>
    <xf numFmtId="0" fontId="37" fillId="38" borderId="37" xfId="0" applyFont="1" applyFill="1" applyBorder="1" applyAlignment="1">
      <alignment horizontal="center" vertical="top"/>
    </xf>
    <xf numFmtId="165" fontId="38" fillId="0" borderId="0" xfId="0" applyNumberFormat="1" applyFont="1" applyAlignment="1">
      <alignment horizontal="right" vertical="center" wrapText="1"/>
    </xf>
    <xf numFmtId="165" fontId="38" fillId="0" borderId="0" xfId="0" applyNumberFormat="1" applyFont="1" applyAlignment="1">
      <alignment horizontal="righ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L84"/>
  <sheetViews>
    <sheetView showGridLines="0" tabSelected="1" workbookViewId="0">
      <pane xSplit="2" ySplit="6" topLeftCell="C7" activePane="bottomRight" state="frozen"/>
      <selection pane="topRight"/>
      <selection pane="bottomLeft"/>
      <selection pane="bottomRight" activeCell="B4" sqref="B4"/>
    </sheetView>
  </sheetViews>
  <sheetFormatPr baseColWidth="10" defaultRowHeight="15" outlineLevelRow="3" x14ac:dyDescent="0.2"/>
  <cols>
    <col min="1" max="1" width="17" bestFit="1"/>
    <col min="2" max="2" width="70" bestFit="1"/>
    <col min="3" max="3" width="20" bestFit="1"/>
    <col min="4" max="4" width="11" bestFit="1"/>
    <col min="5" max="5" width="7" bestFit="1"/>
    <col min="6" max="6" width="10" bestFit="1"/>
    <col min="7" max="7" width="14" bestFit="1"/>
    <col min="8" max="12" width="0" hidden="1" bestFit="1"/>
  </cols>
  <sheetData>
    <row r="1" spans="1:12" x14ac:dyDescent="0.2">
      <c r="C1" s="38" t="s">
        <v>101</v>
      </c>
      <c r="D1" s="39"/>
      <c r="E1" s="39"/>
      <c r="F1" s="39"/>
      <c r="G1" s="39"/>
      <c r="H1" s="39"/>
      <c r="I1" s="39"/>
    </row>
    <row r="2" spans="1:12" x14ac:dyDescent="0.2">
      <c r="A2" t="s">
        <v>100</v>
      </c>
      <c r="C2" s="39"/>
      <c r="D2" s="39"/>
      <c r="E2" s="39"/>
      <c r="F2" s="39"/>
      <c r="G2" s="39"/>
      <c r="H2" s="39"/>
      <c r="I2" s="39"/>
    </row>
    <row r="6" spans="1:12" x14ac:dyDescent="0.2">
      <c r="A6" s="1" t="s">
        <v>0</v>
      </c>
      <c r="B6" s="2" t="s">
        <v>1</v>
      </c>
      <c r="C6" s="3" t="s">
        <v>2</v>
      </c>
      <c r="D6" s="4" t="s">
        <v>3</v>
      </c>
      <c r="E6" s="5" t="s">
        <v>4</v>
      </c>
      <c r="F6" s="6" t="s">
        <v>5</v>
      </c>
      <c r="G6" s="7" t="s">
        <v>6</v>
      </c>
      <c r="H6" s="8" t="s">
        <v>7</v>
      </c>
      <c r="I6" s="8" t="s">
        <v>8</v>
      </c>
      <c r="J6" s="8" t="s">
        <v>9</v>
      </c>
      <c r="K6" s="8" t="s">
        <v>10</v>
      </c>
      <c r="L6" s="8" t="s">
        <v>11</v>
      </c>
    </row>
    <row r="7" spans="1:12" x14ac:dyDescent="0.2">
      <c r="A7" s="9" t="s">
        <v>12</v>
      </c>
      <c r="B7" s="10" t="s">
        <v>13</v>
      </c>
      <c r="C7" s="9" t="s">
        <v>14</v>
      </c>
      <c r="D7" s="11"/>
      <c r="E7" s="12"/>
      <c r="F7" s="13"/>
      <c r="G7" s="14">
        <f>IF((TRIM(L7)="Ja"),SUM(G8,G42),0)</f>
        <v>0</v>
      </c>
      <c r="H7" s="14">
        <f>ROUND(ROUND((K7*G7),4),2)</f>
        <v>0</v>
      </c>
      <c r="I7" s="15"/>
      <c r="J7" s="14">
        <f>ROUND(ROUND((K7*I7),4),2)</f>
        <v>0</v>
      </c>
      <c r="K7" s="16">
        <v>0.19</v>
      </c>
      <c r="L7" s="17" t="s">
        <v>15</v>
      </c>
    </row>
    <row r="8" spans="1:12" outlineLevel="1" x14ac:dyDescent="0.2">
      <c r="A8" s="18" t="s">
        <v>16</v>
      </c>
      <c r="B8" s="19" t="s">
        <v>17</v>
      </c>
      <c r="C8" s="18" t="s">
        <v>18</v>
      </c>
      <c r="D8" s="20"/>
      <c r="E8" s="21"/>
      <c r="F8" s="22"/>
      <c r="G8" s="23">
        <f>IF((TRIM(L8)="Ja"),SUM(G11,G14,G17,G20,G23,G26,G29,G32,G35,G38,G41),0)</f>
        <v>0</v>
      </c>
      <c r="H8" s="23">
        <f>ROUND(ROUND((K8*G8),4),2)</f>
        <v>0</v>
      </c>
      <c r="I8" s="24"/>
      <c r="J8" s="23">
        <f>ROUND(ROUND((K8*I8),4),2)</f>
        <v>0</v>
      </c>
      <c r="K8" s="25">
        <v>0.19</v>
      </c>
      <c r="L8" s="26" t="s">
        <v>15</v>
      </c>
    </row>
    <row r="9" spans="1:12" outlineLevel="2" x14ac:dyDescent="0.2">
      <c r="A9" s="27"/>
      <c r="B9" s="28" t="s">
        <v>19</v>
      </c>
      <c r="C9" s="27"/>
      <c r="D9" s="27"/>
      <c r="E9" s="27"/>
      <c r="F9" s="27"/>
      <c r="G9" s="27"/>
      <c r="H9" s="27"/>
      <c r="I9" s="27"/>
      <c r="J9" s="27"/>
      <c r="K9" s="27"/>
      <c r="L9" s="27"/>
    </row>
    <row r="10" spans="1:12" ht="157.5" outlineLevel="3" x14ac:dyDescent="0.2">
      <c r="A10" s="27"/>
      <c r="B10" s="29" t="s">
        <v>20</v>
      </c>
      <c r="C10" s="27"/>
      <c r="D10" s="27"/>
      <c r="E10" s="27"/>
      <c r="F10" s="27"/>
      <c r="G10" s="27"/>
      <c r="H10" s="27"/>
      <c r="I10" s="27"/>
      <c r="J10" s="27"/>
      <c r="K10" s="27"/>
      <c r="L10" s="27"/>
    </row>
    <row r="11" spans="1:12" outlineLevel="3" x14ac:dyDescent="0.2">
      <c r="A11" s="30"/>
      <c r="B11" s="30"/>
      <c r="C11" s="30" t="s">
        <v>21</v>
      </c>
      <c r="D11" s="31"/>
      <c r="E11" s="32"/>
      <c r="F11" s="33"/>
      <c r="G11" s="34"/>
      <c r="H11" s="35">
        <f>ROUND(ROUND((K11*G11),4),2)</f>
        <v>0</v>
      </c>
      <c r="I11" s="34"/>
      <c r="J11" s="35">
        <f>ROUND(ROUND((K11*I11),4),2)</f>
        <v>0</v>
      </c>
      <c r="K11" s="36">
        <v>0.19</v>
      </c>
      <c r="L11" s="37" t="s">
        <v>22</v>
      </c>
    </row>
    <row r="12" spans="1:12" outlineLevel="2" x14ac:dyDescent="0.2">
      <c r="A12" s="27" t="s">
        <v>23</v>
      </c>
      <c r="B12" s="28" t="s">
        <v>24</v>
      </c>
      <c r="C12" s="27"/>
      <c r="D12" s="27"/>
      <c r="E12" s="27"/>
      <c r="F12" s="27"/>
      <c r="G12" s="27"/>
      <c r="H12" s="27"/>
      <c r="I12" s="27"/>
      <c r="J12" s="27"/>
      <c r="K12" s="27"/>
      <c r="L12" s="27"/>
    </row>
    <row r="13" spans="1:12" ht="22.5" outlineLevel="3" x14ac:dyDescent="0.2">
      <c r="A13" s="27"/>
      <c r="B13" s="29" t="s">
        <v>25</v>
      </c>
      <c r="C13" s="27"/>
      <c r="D13" s="27"/>
      <c r="E13" s="27"/>
      <c r="F13" s="27"/>
      <c r="G13" s="27"/>
      <c r="H13" s="27"/>
      <c r="I13" s="27"/>
      <c r="J13" s="27"/>
      <c r="K13" s="27"/>
      <c r="L13" s="27"/>
    </row>
    <row r="14" spans="1:12" outlineLevel="3" x14ac:dyDescent="0.2">
      <c r="A14" s="30"/>
      <c r="B14" s="30"/>
      <c r="C14" s="30" t="s">
        <v>26</v>
      </c>
      <c r="D14" s="31">
        <v>350</v>
      </c>
      <c r="E14" s="32" t="s">
        <v>27</v>
      </c>
      <c r="F14" s="33"/>
      <c r="G14" s="35">
        <f>IF((TRIM(L14)="Ja"),ROUND(ROUND((D14*F14),4),2),0)</f>
        <v>0</v>
      </c>
      <c r="H14" s="35">
        <f>ROUND(ROUND((K14*G14),4),2)</f>
        <v>0</v>
      </c>
      <c r="I14" s="34"/>
      <c r="J14" s="35">
        <f>ROUND(ROUND((K14*I14),4),2)</f>
        <v>0</v>
      </c>
      <c r="K14" s="36">
        <v>0.19</v>
      </c>
      <c r="L14" s="37" t="s">
        <v>15</v>
      </c>
    </row>
    <row r="15" spans="1:12" outlineLevel="2" x14ac:dyDescent="0.2">
      <c r="A15" s="27" t="s">
        <v>28</v>
      </c>
      <c r="B15" s="28" t="s">
        <v>29</v>
      </c>
      <c r="C15" s="27"/>
      <c r="D15" s="27"/>
      <c r="E15" s="27"/>
      <c r="F15" s="27"/>
      <c r="G15" s="27"/>
      <c r="H15" s="27"/>
      <c r="I15" s="27"/>
      <c r="J15" s="27"/>
      <c r="K15" s="27"/>
      <c r="L15" s="27"/>
    </row>
    <row r="16" spans="1:12" outlineLevel="3" x14ac:dyDescent="0.2">
      <c r="A16" s="27"/>
      <c r="B16" s="29" t="s">
        <v>30</v>
      </c>
      <c r="C16" s="27"/>
      <c r="D16" s="27"/>
      <c r="E16" s="27"/>
      <c r="F16" s="27"/>
      <c r="G16" s="27"/>
      <c r="H16" s="27"/>
      <c r="I16" s="27"/>
      <c r="J16" s="27"/>
      <c r="K16" s="27"/>
      <c r="L16" s="27"/>
    </row>
    <row r="17" spans="1:12" outlineLevel="3" x14ac:dyDescent="0.2">
      <c r="A17" s="30"/>
      <c r="B17" s="30"/>
      <c r="C17" s="30" t="s">
        <v>26</v>
      </c>
      <c r="D17" s="31">
        <v>1</v>
      </c>
      <c r="E17" s="32" t="s">
        <v>27</v>
      </c>
      <c r="F17" s="33"/>
      <c r="G17" s="35">
        <f>IF((TRIM(L17)="Ja"),ROUND(ROUND((D17*F17),4),2),0)</f>
        <v>0</v>
      </c>
      <c r="H17" s="35">
        <f>ROUND(ROUND((K17*G17),4),2)</f>
        <v>0</v>
      </c>
      <c r="I17" s="34"/>
      <c r="J17" s="35">
        <f>ROUND(ROUND((K17*I17),4),2)</f>
        <v>0</v>
      </c>
      <c r="K17" s="36">
        <v>0.19</v>
      </c>
      <c r="L17" s="37" t="s">
        <v>15</v>
      </c>
    </row>
    <row r="18" spans="1:12" outlineLevel="2" x14ac:dyDescent="0.2">
      <c r="A18" s="27" t="s">
        <v>31</v>
      </c>
      <c r="B18" s="28" t="s">
        <v>32</v>
      </c>
      <c r="C18" s="27"/>
      <c r="D18" s="27"/>
      <c r="E18" s="27"/>
      <c r="F18" s="27"/>
      <c r="G18" s="27"/>
      <c r="H18" s="27"/>
      <c r="I18" s="27"/>
      <c r="J18" s="27"/>
      <c r="K18" s="27"/>
      <c r="L18" s="27"/>
    </row>
    <row r="19" spans="1:12" outlineLevel="3" x14ac:dyDescent="0.2">
      <c r="A19" s="27"/>
      <c r="B19" s="29" t="s">
        <v>33</v>
      </c>
      <c r="C19" s="27"/>
      <c r="D19" s="27"/>
      <c r="E19" s="27"/>
      <c r="F19" s="27"/>
      <c r="G19" s="27"/>
      <c r="H19" s="27"/>
      <c r="I19" s="27"/>
      <c r="J19" s="27"/>
      <c r="K19" s="27"/>
      <c r="L19" s="27"/>
    </row>
    <row r="20" spans="1:12" outlineLevel="3" x14ac:dyDescent="0.2">
      <c r="A20" s="30"/>
      <c r="B20" s="30"/>
      <c r="C20" s="30" t="s">
        <v>26</v>
      </c>
      <c r="D20" s="31">
        <v>50</v>
      </c>
      <c r="E20" s="32" t="s">
        <v>27</v>
      </c>
      <c r="F20" s="33"/>
      <c r="G20" s="35">
        <f>IF((TRIM(L20)="Ja"),ROUND(ROUND((D20*F20),4),2),0)</f>
        <v>0</v>
      </c>
      <c r="H20" s="35">
        <f>ROUND(ROUND((K20*G20),4),2)</f>
        <v>0</v>
      </c>
      <c r="I20" s="34"/>
      <c r="J20" s="35">
        <f>ROUND(ROUND((K20*I20),4),2)</f>
        <v>0</v>
      </c>
      <c r="K20" s="36">
        <v>0.19</v>
      </c>
      <c r="L20" s="37" t="s">
        <v>15</v>
      </c>
    </row>
    <row r="21" spans="1:12" outlineLevel="2" x14ac:dyDescent="0.2">
      <c r="A21" s="27" t="s">
        <v>34</v>
      </c>
      <c r="B21" s="28" t="s">
        <v>35</v>
      </c>
      <c r="C21" s="27"/>
      <c r="D21" s="27"/>
      <c r="E21" s="27"/>
      <c r="F21" s="27"/>
      <c r="G21" s="27"/>
      <c r="H21" s="27"/>
      <c r="I21" s="27"/>
      <c r="J21" s="27"/>
      <c r="K21" s="27"/>
      <c r="L21" s="27"/>
    </row>
    <row r="22" spans="1:12" outlineLevel="3" x14ac:dyDescent="0.2">
      <c r="A22" s="27"/>
      <c r="B22" s="29" t="s">
        <v>36</v>
      </c>
      <c r="C22" s="27"/>
      <c r="D22" s="27"/>
      <c r="E22" s="27"/>
      <c r="F22" s="27"/>
      <c r="G22" s="27"/>
      <c r="H22" s="27"/>
      <c r="I22" s="27"/>
      <c r="J22" s="27"/>
      <c r="K22" s="27"/>
      <c r="L22" s="27"/>
    </row>
    <row r="23" spans="1:12" outlineLevel="3" x14ac:dyDescent="0.2">
      <c r="A23" s="30"/>
      <c r="B23" s="30"/>
      <c r="C23" s="30" t="s">
        <v>26</v>
      </c>
      <c r="D23" s="31">
        <v>1</v>
      </c>
      <c r="E23" s="32" t="s">
        <v>27</v>
      </c>
      <c r="F23" s="33"/>
      <c r="G23" s="35">
        <f>IF((TRIM(L23)="Ja"),ROUND(ROUND((D23*F23),4),2),0)</f>
        <v>0</v>
      </c>
      <c r="H23" s="35">
        <f>ROUND(ROUND((K23*G23),4),2)</f>
        <v>0</v>
      </c>
      <c r="I23" s="34"/>
      <c r="J23" s="35">
        <f>ROUND(ROUND((K23*I23),4),2)</f>
        <v>0</v>
      </c>
      <c r="K23" s="36">
        <v>0.19</v>
      </c>
      <c r="L23" s="37" t="s">
        <v>15</v>
      </c>
    </row>
    <row r="24" spans="1:12" outlineLevel="2" x14ac:dyDescent="0.2">
      <c r="A24" s="27" t="s">
        <v>37</v>
      </c>
      <c r="B24" s="28" t="s">
        <v>38</v>
      </c>
      <c r="C24" s="27"/>
      <c r="D24" s="27"/>
      <c r="E24" s="27"/>
      <c r="F24" s="27"/>
      <c r="G24" s="27"/>
      <c r="H24" s="27"/>
      <c r="I24" s="27"/>
      <c r="J24" s="27"/>
      <c r="K24" s="27"/>
      <c r="L24" s="27"/>
    </row>
    <row r="25" spans="1:12" outlineLevel="3" x14ac:dyDescent="0.2">
      <c r="A25" s="27"/>
      <c r="B25" s="29" t="s">
        <v>39</v>
      </c>
      <c r="C25" s="27"/>
      <c r="D25" s="27"/>
      <c r="E25" s="27"/>
      <c r="F25" s="27"/>
      <c r="G25" s="27"/>
      <c r="H25" s="27"/>
      <c r="I25" s="27"/>
      <c r="J25" s="27"/>
      <c r="K25" s="27"/>
      <c r="L25" s="27"/>
    </row>
    <row r="26" spans="1:12" outlineLevel="3" x14ac:dyDescent="0.2">
      <c r="A26" s="30"/>
      <c r="B26" s="30"/>
      <c r="C26" s="30" t="s">
        <v>26</v>
      </c>
      <c r="D26" s="31">
        <v>30</v>
      </c>
      <c r="E26" s="32" t="s">
        <v>27</v>
      </c>
      <c r="F26" s="33"/>
      <c r="G26" s="35">
        <f>IF((TRIM(L26)="Ja"),ROUND(ROUND((D26*F26),4),2),0)</f>
        <v>0</v>
      </c>
      <c r="H26" s="35">
        <f>ROUND(ROUND((K26*G26),4),2)</f>
        <v>0</v>
      </c>
      <c r="I26" s="34"/>
      <c r="J26" s="35">
        <f>ROUND(ROUND((K26*I26),4),2)</f>
        <v>0</v>
      </c>
      <c r="K26" s="36">
        <v>0.19</v>
      </c>
      <c r="L26" s="37" t="s">
        <v>15</v>
      </c>
    </row>
    <row r="27" spans="1:12" outlineLevel="2" x14ac:dyDescent="0.2">
      <c r="A27" s="27" t="s">
        <v>40</v>
      </c>
      <c r="B27" s="28" t="s">
        <v>41</v>
      </c>
      <c r="C27" s="27"/>
      <c r="D27" s="27"/>
      <c r="E27" s="27"/>
      <c r="F27" s="27"/>
      <c r="G27" s="27"/>
      <c r="H27" s="27"/>
      <c r="I27" s="27"/>
      <c r="J27" s="27"/>
      <c r="K27" s="27"/>
      <c r="L27" s="27"/>
    </row>
    <row r="28" spans="1:12" outlineLevel="3" x14ac:dyDescent="0.2">
      <c r="A28" s="27"/>
      <c r="B28" s="29" t="s">
        <v>42</v>
      </c>
      <c r="C28" s="27"/>
      <c r="D28" s="27"/>
      <c r="E28" s="27"/>
      <c r="F28" s="27"/>
      <c r="G28" s="27"/>
      <c r="H28" s="27"/>
      <c r="I28" s="27"/>
      <c r="J28" s="27"/>
      <c r="K28" s="27"/>
      <c r="L28" s="27"/>
    </row>
    <row r="29" spans="1:12" outlineLevel="3" x14ac:dyDescent="0.2">
      <c r="A29" s="30"/>
      <c r="B29" s="30"/>
      <c r="C29" s="30" t="s">
        <v>26</v>
      </c>
      <c r="D29" s="31">
        <v>1</v>
      </c>
      <c r="E29" s="32" t="s">
        <v>27</v>
      </c>
      <c r="F29" s="33"/>
      <c r="G29" s="35">
        <f>IF((TRIM(L29)="Ja"),ROUND(ROUND((D29*F29),4),2),0)</f>
        <v>0</v>
      </c>
      <c r="H29" s="35">
        <f>ROUND(ROUND((K29*G29),4),2)</f>
        <v>0</v>
      </c>
      <c r="I29" s="34"/>
      <c r="J29" s="35">
        <f>ROUND(ROUND((K29*I29),4),2)</f>
        <v>0</v>
      </c>
      <c r="K29" s="36">
        <v>0.19</v>
      </c>
      <c r="L29" s="37" t="s">
        <v>15</v>
      </c>
    </row>
    <row r="30" spans="1:12" outlineLevel="2" x14ac:dyDescent="0.2">
      <c r="A30" s="27" t="s">
        <v>43</v>
      </c>
      <c r="B30" s="28" t="s">
        <v>44</v>
      </c>
      <c r="C30" s="27"/>
      <c r="D30" s="27"/>
      <c r="E30" s="27"/>
      <c r="F30" s="27"/>
      <c r="G30" s="27"/>
      <c r="H30" s="27"/>
      <c r="I30" s="27"/>
      <c r="J30" s="27"/>
      <c r="K30" s="27"/>
      <c r="L30" s="27"/>
    </row>
    <row r="31" spans="1:12" outlineLevel="3" x14ac:dyDescent="0.2">
      <c r="A31" s="27"/>
      <c r="B31" s="29" t="s">
        <v>45</v>
      </c>
      <c r="C31" s="27"/>
      <c r="D31" s="27"/>
      <c r="E31" s="27"/>
      <c r="F31" s="27"/>
      <c r="G31" s="27"/>
      <c r="H31" s="27"/>
      <c r="I31" s="27"/>
      <c r="J31" s="27"/>
      <c r="K31" s="27"/>
      <c r="L31" s="27"/>
    </row>
    <row r="32" spans="1:12" outlineLevel="3" x14ac:dyDescent="0.2">
      <c r="A32" s="30"/>
      <c r="B32" s="30"/>
      <c r="C32" s="30" t="s">
        <v>26</v>
      </c>
      <c r="D32" s="31">
        <v>75</v>
      </c>
      <c r="E32" s="32" t="s">
        <v>27</v>
      </c>
      <c r="F32" s="33"/>
      <c r="G32" s="35">
        <f>IF((TRIM(L32)="Ja"),ROUND(ROUND((D32*F32),4),2),0)</f>
        <v>0</v>
      </c>
      <c r="H32" s="35">
        <f>ROUND(ROUND((K32*G32),4),2)</f>
        <v>0</v>
      </c>
      <c r="I32" s="34"/>
      <c r="J32" s="35">
        <f>ROUND(ROUND((K32*I32),4),2)</f>
        <v>0</v>
      </c>
      <c r="K32" s="36">
        <v>0.19</v>
      </c>
      <c r="L32" s="37" t="s">
        <v>15</v>
      </c>
    </row>
    <row r="33" spans="1:12" outlineLevel="2" x14ac:dyDescent="0.2">
      <c r="A33" s="27" t="s">
        <v>46</v>
      </c>
      <c r="B33" s="28" t="s">
        <v>47</v>
      </c>
      <c r="C33" s="27"/>
      <c r="D33" s="27"/>
      <c r="E33" s="27"/>
      <c r="F33" s="27"/>
      <c r="G33" s="27"/>
      <c r="H33" s="27"/>
      <c r="I33" s="27"/>
      <c r="J33" s="27"/>
      <c r="K33" s="27"/>
      <c r="L33" s="27"/>
    </row>
    <row r="34" spans="1:12" outlineLevel="3" x14ac:dyDescent="0.2">
      <c r="A34" s="27"/>
      <c r="B34" s="29" t="s">
        <v>48</v>
      </c>
      <c r="C34" s="27"/>
      <c r="D34" s="27"/>
      <c r="E34" s="27"/>
      <c r="F34" s="27"/>
      <c r="G34" s="27"/>
      <c r="H34" s="27"/>
      <c r="I34" s="27"/>
      <c r="J34" s="27"/>
      <c r="K34" s="27"/>
      <c r="L34" s="27"/>
    </row>
    <row r="35" spans="1:12" outlineLevel="3" x14ac:dyDescent="0.2">
      <c r="A35" s="30"/>
      <c r="B35" s="30"/>
      <c r="C35" s="30" t="s">
        <v>26</v>
      </c>
      <c r="D35" s="31">
        <v>350</v>
      </c>
      <c r="E35" s="32" t="s">
        <v>27</v>
      </c>
      <c r="F35" s="33"/>
      <c r="G35" s="35">
        <f>IF((TRIM(L35)="Ja"),ROUND(ROUND((D35*F35),4),2),0)</f>
        <v>0</v>
      </c>
      <c r="H35" s="35">
        <f>ROUND(ROUND((K35*G35),4),2)</f>
        <v>0</v>
      </c>
      <c r="I35" s="34"/>
      <c r="J35" s="35">
        <f>ROUND(ROUND((K35*I35),4),2)</f>
        <v>0</v>
      </c>
      <c r="K35" s="36">
        <v>0.19</v>
      </c>
      <c r="L35" s="37" t="s">
        <v>15</v>
      </c>
    </row>
    <row r="36" spans="1:12" outlineLevel="2" x14ac:dyDescent="0.2">
      <c r="A36" s="27" t="s">
        <v>49</v>
      </c>
      <c r="B36" s="28" t="s">
        <v>50</v>
      </c>
      <c r="C36" s="27"/>
      <c r="D36" s="27"/>
      <c r="E36" s="27"/>
      <c r="F36" s="27"/>
      <c r="G36" s="27"/>
      <c r="H36" s="27"/>
      <c r="I36" s="27"/>
      <c r="J36" s="27"/>
      <c r="K36" s="27"/>
      <c r="L36" s="27"/>
    </row>
    <row r="37" spans="1:12" ht="33.75" outlineLevel="3" x14ac:dyDescent="0.2">
      <c r="A37" s="27"/>
      <c r="B37" s="29" t="s">
        <v>51</v>
      </c>
      <c r="C37" s="27"/>
      <c r="D37" s="27"/>
      <c r="E37" s="27"/>
      <c r="F37" s="27"/>
      <c r="G37" s="27"/>
      <c r="H37" s="27"/>
      <c r="I37" s="27"/>
      <c r="J37" s="27"/>
      <c r="K37" s="27"/>
      <c r="L37" s="27"/>
    </row>
    <row r="38" spans="1:12" outlineLevel="3" x14ac:dyDescent="0.2">
      <c r="A38" s="30"/>
      <c r="B38" s="30"/>
      <c r="C38" s="30" t="s">
        <v>26</v>
      </c>
      <c r="D38" s="31">
        <v>500</v>
      </c>
      <c r="E38" s="32" t="s">
        <v>27</v>
      </c>
      <c r="F38" s="33"/>
      <c r="G38" s="35">
        <f>IF((TRIM(L38)="Ja"),ROUND(ROUND((D38*F38),4),2),0)</f>
        <v>0</v>
      </c>
      <c r="H38" s="35">
        <f>ROUND(ROUND((K38*G38),4),2)</f>
        <v>0</v>
      </c>
      <c r="I38" s="34"/>
      <c r="J38" s="35">
        <f>ROUND(ROUND((K38*I38),4),2)</f>
        <v>0</v>
      </c>
      <c r="K38" s="36">
        <v>0.19</v>
      </c>
      <c r="L38" s="37" t="s">
        <v>15</v>
      </c>
    </row>
    <row r="39" spans="1:12" outlineLevel="2" x14ac:dyDescent="0.2">
      <c r="A39" s="27" t="s">
        <v>52</v>
      </c>
      <c r="B39" s="28" t="s">
        <v>53</v>
      </c>
      <c r="C39" s="27"/>
      <c r="D39" s="27"/>
      <c r="E39" s="27"/>
      <c r="F39" s="27"/>
      <c r="G39" s="27"/>
      <c r="H39" s="27"/>
      <c r="I39" s="27"/>
      <c r="J39" s="27"/>
      <c r="K39" s="27"/>
      <c r="L39" s="27"/>
    </row>
    <row r="40" spans="1:12" ht="33.75" outlineLevel="3" x14ac:dyDescent="0.2">
      <c r="A40" s="27"/>
      <c r="B40" s="29" t="s">
        <v>54</v>
      </c>
      <c r="C40" s="27"/>
      <c r="D40" s="27"/>
      <c r="E40" s="27"/>
      <c r="F40" s="27"/>
      <c r="G40" s="27"/>
      <c r="H40" s="27"/>
      <c r="I40" s="27"/>
      <c r="J40" s="27"/>
      <c r="K40" s="27"/>
      <c r="L40" s="27"/>
    </row>
    <row r="41" spans="1:12" outlineLevel="3" x14ac:dyDescent="0.2">
      <c r="A41" s="30"/>
      <c r="B41" s="30"/>
      <c r="C41" s="30" t="s">
        <v>26</v>
      </c>
      <c r="D41" s="31">
        <v>360</v>
      </c>
      <c r="E41" s="32" t="s">
        <v>27</v>
      </c>
      <c r="F41" s="33"/>
      <c r="G41" s="35">
        <f>IF((TRIM(L41)="Ja"),ROUND(ROUND((D41*F41),4),2),0)</f>
        <v>0</v>
      </c>
      <c r="H41" s="35">
        <f>ROUND(ROUND((K41*G41),4),2)</f>
        <v>0</v>
      </c>
      <c r="I41" s="34"/>
      <c r="J41" s="35">
        <f>ROUND(ROUND((K41*I41),4),2)</f>
        <v>0</v>
      </c>
      <c r="K41" s="36">
        <v>0.19</v>
      </c>
      <c r="L41" s="37" t="s">
        <v>15</v>
      </c>
    </row>
    <row r="42" spans="1:12" outlineLevel="1" x14ac:dyDescent="0.2">
      <c r="A42" s="18" t="s">
        <v>55</v>
      </c>
      <c r="B42" s="19" t="s">
        <v>56</v>
      </c>
      <c r="C42" s="18" t="s">
        <v>18</v>
      </c>
      <c r="D42" s="20"/>
      <c r="E42" s="21"/>
      <c r="F42" s="22"/>
      <c r="G42" s="23">
        <f>IF((TRIM(L42)="Ja"),SUM(G45,G48,G51,G54,G57,G60,G63,G66,G69,G72,G75,G78,G81,G84),0)</f>
        <v>0</v>
      </c>
      <c r="H42" s="23">
        <f>ROUND(ROUND((K42*G42),4),2)</f>
        <v>0</v>
      </c>
      <c r="I42" s="24"/>
      <c r="J42" s="23">
        <f>ROUND(ROUND((K42*I42),4),2)</f>
        <v>0</v>
      </c>
      <c r="K42" s="25">
        <v>0.19</v>
      </c>
      <c r="L42" s="26" t="s">
        <v>15</v>
      </c>
    </row>
    <row r="43" spans="1:12" outlineLevel="2" x14ac:dyDescent="0.2">
      <c r="A43" s="27"/>
      <c r="B43" s="28" t="s">
        <v>19</v>
      </c>
      <c r="C43" s="27"/>
      <c r="D43" s="27"/>
      <c r="E43" s="27"/>
      <c r="F43" s="27"/>
      <c r="G43" s="27"/>
      <c r="H43" s="27"/>
      <c r="I43" s="27"/>
      <c r="J43" s="27"/>
      <c r="K43" s="27"/>
      <c r="L43" s="27"/>
    </row>
    <row r="44" spans="1:12" ht="157.5" outlineLevel="3" x14ac:dyDescent="0.2">
      <c r="A44" s="27"/>
      <c r="B44" s="29" t="s">
        <v>57</v>
      </c>
      <c r="C44" s="27"/>
      <c r="D44" s="27"/>
      <c r="E44" s="27"/>
      <c r="F44" s="27"/>
      <c r="G44" s="27"/>
      <c r="H44" s="27"/>
      <c r="I44" s="27"/>
      <c r="J44" s="27"/>
      <c r="K44" s="27"/>
      <c r="L44" s="27"/>
    </row>
    <row r="45" spans="1:12" outlineLevel="3" x14ac:dyDescent="0.2">
      <c r="A45" s="30"/>
      <c r="B45" s="30"/>
      <c r="C45" s="30" t="s">
        <v>21</v>
      </c>
      <c r="D45" s="31"/>
      <c r="E45" s="32"/>
      <c r="F45" s="33"/>
      <c r="G45" s="34"/>
      <c r="H45" s="35">
        <f>ROUND(ROUND((K45*G45),4),2)</f>
        <v>0</v>
      </c>
      <c r="I45" s="34"/>
      <c r="J45" s="35">
        <f>ROUND(ROUND((K45*I45),4),2)</f>
        <v>0</v>
      </c>
      <c r="K45" s="36">
        <v>0.19</v>
      </c>
      <c r="L45" s="37" t="s">
        <v>22</v>
      </c>
    </row>
    <row r="46" spans="1:12" outlineLevel="2" x14ac:dyDescent="0.2">
      <c r="A46" s="27" t="s">
        <v>58</v>
      </c>
      <c r="B46" s="28" t="s">
        <v>59</v>
      </c>
      <c r="C46" s="27"/>
      <c r="D46" s="27"/>
      <c r="E46" s="27"/>
      <c r="F46" s="27"/>
      <c r="G46" s="27"/>
      <c r="H46" s="27"/>
      <c r="I46" s="27"/>
      <c r="J46" s="27"/>
      <c r="K46" s="27"/>
      <c r="L46" s="27"/>
    </row>
    <row r="47" spans="1:12" outlineLevel="3" x14ac:dyDescent="0.2">
      <c r="A47" s="27"/>
      <c r="B47" s="29" t="s">
        <v>60</v>
      </c>
      <c r="C47" s="27"/>
      <c r="D47" s="27"/>
      <c r="E47" s="27"/>
      <c r="F47" s="27"/>
      <c r="G47" s="27"/>
      <c r="H47" s="27"/>
      <c r="I47" s="27"/>
      <c r="J47" s="27"/>
      <c r="K47" s="27"/>
      <c r="L47" s="27"/>
    </row>
    <row r="48" spans="1:12" outlineLevel="3" x14ac:dyDescent="0.2">
      <c r="A48" s="30"/>
      <c r="B48" s="30"/>
      <c r="C48" s="30" t="s">
        <v>26</v>
      </c>
      <c r="D48" s="31">
        <v>50</v>
      </c>
      <c r="E48" s="32" t="s">
        <v>27</v>
      </c>
      <c r="F48" s="33"/>
      <c r="G48" s="35">
        <f>IF((TRIM(L48)="Ja"),ROUND(ROUND((D48*F48),4),2),0)</f>
        <v>0</v>
      </c>
      <c r="H48" s="35">
        <f>ROUND(ROUND((K48*G48),4),2)</f>
        <v>0</v>
      </c>
      <c r="I48" s="34"/>
      <c r="J48" s="35">
        <f>ROUND(ROUND((K48*I48),4),2)</f>
        <v>0</v>
      </c>
      <c r="K48" s="36">
        <v>0.19</v>
      </c>
      <c r="L48" s="37" t="s">
        <v>15</v>
      </c>
    </row>
    <row r="49" spans="1:12" outlineLevel="2" x14ac:dyDescent="0.2">
      <c r="A49" s="27" t="s">
        <v>61</v>
      </c>
      <c r="B49" s="28" t="s">
        <v>62</v>
      </c>
      <c r="C49" s="27"/>
      <c r="D49" s="27"/>
      <c r="E49" s="27"/>
      <c r="F49" s="27"/>
      <c r="G49" s="27"/>
      <c r="H49" s="27"/>
      <c r="I49" s="27"/>
      <c r="J49" s="27"/>
      <c r="K49" s="27"/>
      <c r="L49" s="27"/>
    </row>
    <row r="50" spans="1:12" outlineLevel="3" x14ac:dyDescent="0.2">
      <c r="A50" s="27"/>
      <c r="B50" s="29" t="s">
        <v>63</v>
      </c>
      <c r="C50" s="27"/>
      <c r="D50" s="27"/>
      <c r="E50" s="27"/>
      <c r="F50" s="27"/>
      <c r="G50" s="27"/>
      <c r="H50" s="27"/>
      <c r="I50" s="27"/>
      <c r="J50" s="27"/>
      <c r="K50" s="27"/>
      <c r="L50" s="27"/>
    </row>
    <row r="51" spans="1:12" outlineLevel="3" x14ac:dyDescent="0.2">
      <c r="A51" s="30"/>
      <c r="B51" s="30"/>
      <c r="C51" s="30" t="s">
        <v>26</v>
      </c>
      <c r="D51" s="31">
        <v>14</v>
      </c>
      <c r="E51" s="32" t="s">
        <v>27</v>
      </c>
      <c r="F51" s="33"/>
      <c r="G51" s="35">
        <f>IF((TRIM(L51)="Ja"),ROUND(ROUND((D51*F51),4),2),0)</f>
        <v>0</v>
      </c>
      <c r="H51" s="35">
        <f>ROUND(ROUND((K51*G51),4),2)</f>
        <v>0</v>
      </c>
      <c r="I51" s="34"/>
      <c r="J51" s="35">
        <f>ROUND(ROUND((K51*I51),4),2)</f>
        <v>0</v>
      </c>
      <c r="K51" s="36">
        <v>0.19</v>
      </c>
      <c r="L51" s="37" t="s">
        <v>15</v>
      </c>
    </row>
    <row r="52" spans="1:12" outlineLevel="2" x14ac:dyDescent="0.2">
      <c r="A52" s="27" t="s">
        <v>64</v>
      </c>
      <c r="B52" s="28" t="s">
        <v>65</v>
      </c>
      <c r="C52" s="27"/>
      <c r="D52" s="27"/>
      <c r="E52" s="27"/>
      <c r="F52" s="27"/>
      <c r="G52" s="27"/>
      <c r="H52" s="27"/>
      <c r="I52" s="27"/>
      <c r="J52" s="27"/>
      <c r="K52" s="27"/>
      <c r="L52" s="27"/>
    </row>
    <row r="53" spans="1:12" outlineLevel="3" x14ac:dyDescent="0.2">
      <c r="A53" s="27"/>
      <c r="B53" s="29" t="s">
        <v>66</v>
      </c>
      <c r="C53" s="27"/>
      <c r="D53" s="27"/>
      <c r="E53" s="27"/>
      <c r="F53" s="27"/>
      <c r="G53" s="27"/>
      <c r="H53" s="27"/>
      <c r="I53" s="27"/>
      <c r="J53" s="27"/>
      <c r="K53" s="27"/>
      <c r="L53" s="27"/>
    </row>
    <row r="54" spans="1:12" outlineLevel="3" x14ac:dyDescent="0.2">
      <c r="A54" s="30"/>
      <c r="B54" s="30"/>
      <c r="C54" s="30" t="s">
        <v>26</v>
      </c>
      <c r="D54" s="31">
        <v>30</v>
      </c>
      <c r="E54" s="32" t="s">
        <v>27</v>
      </c>
      <c r="F54" s="33"/>
      <c r="G54" s="35">
        <f>IF((TRIM(L54)="Ja"),ROUND(ROUND((D54*F54),4),2),0)</f>
        <v>0</v>
      </c>
      <c r="H54" s="35">
        <f>ROUND(ROUND((K54*G54),4),2)</f>
        <v>0</v>
      </c>
      <c r="I54" s="34"/>
      <c r="J54" s="35">
        <f>ROUND(ROUND((K54*I54),4),2)</f>
        <v>0</v>
      </c>
      <c r="K54" s="36">
        <v>0.19</v>
      </c>
      <c r="L54" s="37" t="s">
        <v>15</v>
      </c>
    </row>
    <row r="55" spans="1:12" outlineLevel="2" x14ac:dyDescent="0.2">
      <c r="A55" s="27" t="s">
        <v>67</v>
      </c>
      <c r="B55" s="28" t="s">
        <v>68</v>
      </c>
      <c r="C55" s="27"/>
      <c r="D55" s="27"/>
      <c r="E55" s="27"/>
      <c r="F55" s="27"/>
      <c r="G55" s="27"/>
      <c r="H55" s="27"/>
      <c r="I55" s="27"/>
      <c r="J55" s="27"/>
      <c r="K55" s="27"/>
      <c r="L55" s="27"/>
    </row>
    <row r="56" spans="1:12" outlineLevel="3" x14ac:dyDescent="0.2">
      <c r="A56" s="27"/>
      <c r="B56" s="29" t="s">
        <v>69</v>
      </c>
      <c r="C56" s="27"/>
      <c r="D56" s="27"/>
      <c r="E56" s="27"/>
      <c r="F56" s="27"/>
      <c r="G56" s="27"/>
      <c r="H56" s="27"/>
      <c r="I56" s="27"/>
      <c r="J56" s="27"/>
      <c r="K56" s="27"/>
      <c r="L56" s="27"/>
    </row>
    <row r="57" spans="1:12" outlineLevel="3" x14ac:dyDescent="0.2">
      <c r="A57" s="30"/>
      <c r="B57" s="30"/>
      <c r="C57" s="30" t="s">
        <v>26</v>
      </c>
      <c r="D57" s="31">
        <v>50</v>
      </c>
      <c r="E57" s="32" t="s">
        <v>27</v>
      </c>
      <c r="F57" s="33"/>
      <c r="G57" s="35">
        <f>IF((TRIM(L57)="Ja"),ROUND(ROUND((D57*F57),4),2),0)</f>
        <v>0</v>
      </c>
      <c r="H57" s="35">
        <f>ROUND(ROUND((K57*G57),4),2)</f>
        <v>0</v>
      </c>
      <c r="I57" s="34"/>
      <c r="J57" s="35">
        <f>ROUND(ROUND((K57*I57),4),2)</f>
        <v>0</v>
      </c>
      <c r="K57" s="36">
        <v>0.19</v>
      </c>
      <c r="L57" s="37" t="s">
        <v>15</v>
      </c>
    </row>
    <row r="58" spans="1:12" outlineLevel="2" x14ac:dyDescent="0.2">
      <c r="A58" s="27" t="s">
        <v>70</v>
      </c>
      <c r="B58" s="28" t="s">
        <v>71</v>
      </c>
      <c r="C58" s="27"/>
      <c r="D58" s="27"/>
      <c r="E58" s="27"/>
      <c r="F58" s="27"/>
      <c r="G58" s="27"/>
      <c r="H58" s="27"/>
      <c r="I58" s="27"/>
      <c r="J58" s="27"/>
      <c r="K58" s="27"/>
      <c r="L58" s="27"/>
    </row>
    <row r="59" spans="1:12" outlineLevel="3" x14ac:dyDescent="0.2">
      <c r="A59" s="27"/>
      <c r="B59" s="29" t="s">
        <v>72</v>
      </c>
      <c r="C59" s="27"/>
      <c r="D59" s="27"/>
      <c r="E59" s="27"/>
      <c r="F59" s="27"/>
      <c r="G59" s="27"/>
      <c r="H59" s="27"/>
      <c r="I59" s="27"/>
      <c r="J59" s="27"/>
      <c r="K59" s="27"/>
      <c r="L59" s="27"/>
    </row>
    <row r="60" spans="1:12" outlineLevel="3" x14ac:dyDescent="0.2">
      <c r="A60" s="30"/>
      <c r="B60" s="30"/>
      <c r="C60" s="30" t="s">
        <v>26</v>
      </c>
      <c r="D60" s="31">
        <v>50</v>
      </c>
      <c r="E60" s="32" t="s">
        <v>27</v>
      </c>
      <c r="F60" s="33"/>
      <c r="G60" s="35">
        <f>IF((TRIM(L60)="Ja"),ROUND(ROUND((D60*F60),4),2),0)</f>
        <v>0</v>
      </c>
      <c r="H60" s="35">
        <f>ROUND(ROUND((K60*G60),4),2)</f>
        <v>0</v>
      </c>
      <c r="I60" s="34"/>
      <c r="J60" s="35">
        <f>ROUND(ROUND((K60*I60),4),2)</f>
        <v>0</v>
      </c>
      <c r="K60" s="36">
        <v>0.19</v>
      </c>
      <c r="L60" s="37" t="s">
        <v>15</v>
      </c>
    </row>
    <row r="61" spans="1:12" outlineLevel="2" x14ac:dyDescent="0.2">
      <c r="A61" s="27" t="s">
        <v>73</v>
      </c>
      <c r="B61" s="28" t="s">
        <v>74</v>
      </c>
      <c r="C61" s="27"/>
      <c r="D61" s="27"/>
      <c r="E61" s="27"/>
      <c r="F61" s="27"/>
      <c r="G61" s="27"/>
      <c r="H61" s="27"/>
      <c r="I61" s="27"/>
      <c r="J61" s="27"/>
      <c r="K61" s="27"/>
      <c r="L61" s="27"/>
    </row>
    <row r="62" spans="1:12" outlineLevel="3" x14ac:dyDescent="0.2">
      <c r="A62" s="27"/>
      <c r="B62" s="29" t="s">
        <v>75</v>
      </c>
      <c r="C62" s="27"/>
      <c r="D62" s="27"/>
      <c r="E62" s="27"/>
      <c r="F62" s="27"/>
      <c r="G62" s="27"/>
      <c r="H62" s="27"/>
      <c r="I62" s="27"/>
      <c r="J62" s="27"/>
      <c r="K62" s="27"/>
      <c r="L62" s="27"/>
    </row>
    <row r="63" spans="1:12" outlineLevel="3" x14ac:dyDescent="0.2">
      <c r="A63" s="30"/>
      <c r="B63" s="30"/>
      <c r="C63" s="30" t="s">
        <v>26</v>
      </c>
      <c r="D63" s="31">
        <v>50</v>
      </c>
      <c r="E63" s="32" t="s">
        <v>27</v>
      </c>
      <c r="F63" s="33"/>
      <c r="G63" s="35">
        <f>IF((TRIM(L63)="Ja"),ROUND(ROUND((D63*F63),4),2),0)</f>
        <v>0</v>
      </c>
      <c r="H63" s="35">
        <f>ROUND(ROUND((K63*G63),4),2)</f>
        <v>0</v>
      </c>
      <c r="I63" s="34"/>
      <c r="J63" s="35">
        <f>ROUND(ROUND((K63*I63),4),2)</f>
        <v>0</v>
      </c>
      <c r="K63" s="36">
        <v>0.19</v>
      </c>
      <c r="L63" s="37" t="s">
        <v>15</v>
      </c>
    </row>
    <row r="64" spans="1:12" outlineLevel="2" x14ac:dyDescent="0.2">
      <c r="A64" s="27" t="s">
        <v>76</v>
      </c>
      <c r="B64" s="28" t="s">
        <v>77</v>
      </c>
      <c r="C64" s="27"/>
      <c r="D64" s="27"/>
      <c r="E64" s="27"/>
      <c r="F64" s="27"/>
      <c r="G64" s="27"/>
      <c r="H64" s="27"/>
      <c r="I64" s="27"/>
      <c r="J64" s="27"/>
      <c r="K64" s="27"/>
      <c r="L64" s="27"/>
    </row>
    <row r="65" spans="1:12" outlineLevel="3" x14ac:dyDescent="0.2">
      <c r="A65" s="27"/>
      <c r="B65" s="29" t="s">
        <v>78</v>
      </c>
      <c r="C65" s="27"/>
      <c r="D65" s="27"/>
      <c r="E65" s="27"/>
      <c r="F65" s="27"/>
      <c r="G65" s="27"/>
      <c r="H65" s="27"/>
      <c r="I65" s="27"/>
      <c r="J65" s="27"/>
      <c r="K65" s="27"/>
      <c r="L65" s="27"/>
    </row>
    <row r="66" spans="1:12" outlineLevel="3" x14ac:dyDescent="0.2">
      <c r="A66" s="30"/>
      <c r="B66" s="30"/>
      <c r="C66" s="30" t="s">
        <v>26</v>
      </c>
      <c r="D66" s="31">
        <v>50</v>
      </c>
      <c r="E66" s="32" t="s">
        <v>27</v>
      </c>
      <c r="F66" s="33"/>
      <c r="G66" s="35">
        <f>IF((TRIM(L66)="Ja"),ROUND(ROUND((D66*F66),4),2),0)</f>
        <v>0</v>
      </c>
      <c r="H66" s="35">
        <f>ROUND(ROUND((K66*G66),4),2)</f>
        <v>0</v>
      </c>
      <c r="I66" s="34"/>
      <c r="J66" s="35">
        <f>ROUND(ROUND((K66*I66),4),2)</f>
        <v>0</v>
      </c>
      <c r="K66" s="36">
        <v>0.19</v>
      </c>
      <c r="L66" s="37" t="s">
        <v>15</v>
      </c>
    </row>
    <row r="67" spans="1:12" outlineLevel="2" x14ac:dyDescent="0.2">
      <c r="A67" s="27" t="s">
        <v>79</v>
      </c>
      <c r="B67" s="28" t="s">
        <v>80</v>
      </c>
      <c r="C67" s="27"/>
      <c r="D67" s="27"/>
      <c r="E67" s="27"/>
      <c r="F67" s="27"/>
      <c r="G67" s="27"/>
      <c r="H67" s="27"/>
      <c r="I67" s="27"/>
      <c r="J67" s="27"/>
      <c r="K67" s="27"/>
      <c r="L67" s="27"/>
    </row>
    <row r="68" spans="1:12" outlineLevel="3" x14ac:dyDescent="0.2">
      <c r="A68" s="27"/>
      <c r="B68" s="29" t="s">
        <v>81</v>
      </c>
      <c r="C68" s="27"/>
      <c r="D68" s="27"/>
      <c r="E68" s="27"/>
      <c r="F68" s="27"/>
      <c r="G68" s="27"/>
      <c r="H68" s="27"/>
      <c r="I68" s="27"/>
      <c r="J68" s="27"/>
      <c r="K68" s="27"/>
      <c r="L68" s="27"/>
    </row>
    <row r="69" spans="1:12" outlineLevel="3" x14ac:dyDescent="0.2">
      <c r="A69" s="30"/>
      <c r="B69" s="30"/>
      <c r="C69" s="30" t="s">
        <v>26</v>
      </c>
      <c r="D69" s="31">
        <v>1</v>
      </c>
      <c r="E69" s="32" t="s">
        <v>82</v>
      </c>
      <c r="F69" s="33"/>
      <c r="G69" s="35">
        <f>IF((TRIM(L69)="Ja"),ROUND(ROUND((D69*F69),4),2),0)</f>
        <v>0</v>
      </c>
      <c r="H69" s="35">
        <f>ROUND(ROUND((K69*G69),4),2)</f>
        <v>0</v>
      </c>
      <c r="I69" s="34"/>
      <c r="J69" s="35">
        <f>ROUND(ROUND((K69*I69),4),2)</f>
        <v>0</v>
      </c>
      <c r="K69" s="36">
        <v>0.19</v>
      </c>
      <c r="L69" s="37" t="s">
        <v>15</v>
      </c>
    </row>
    <row r="70" spans="1:12" outlineLevel="2" x14ac:dyDescent="0.2">
      <c r="A70" s="27" t="s">
        <v>83</v>
      </c>
      <c r="B70" s="28" t="s">
        <v>84</v>
      </c>
      <c r="C70" s="27"/>
      <c r="D70" s="27"/>
      <c r="E70" s="27"/>
      <c r="F70" s="27"/>
      <c r="G70" s="27"/>
      <c r="H70" s="27"/>
      <c r="I70" s="27"/>
      <c r="J70" s="27"/>
      <c r="K70" s="27"/>
      <c r="L70" s="27"/>
    </row>
    <row r="71" spans="1:12" outlineLevel="3" x14ac:dyDescent="0.2">
      <c r="A71" s="27"/>
      <c r="B71" s="29" t="s">
        <v>85</v>
      </c>
      <c r="C71" s="27"/>
      <c r="D71" s="27"/>
      <c r="E71" s="27"/>
      <c r="F71" s="27"/>
      <c r="G71" s="27"/>
      <c r="H71" s="27"/>
      <c r="I71" s="27"/>
      <c r="J71" s="27"/>
      <c r="K71" s="27"/>
      <c r="L71" s="27"/>
    </row>
    <row r="72" spans="1:12" outlineLevel="3" x14ac:dyDescent="0.2">
      <c r="A72" s="30"/>
      <c r="B72" s="30"/>
      <c r="C72" s="30" t="s">
        <v>26</v>
      </c>
      <c r="D72" s="31">
        <v>10</v>
      </c>
      <c r="E72" s="32" t="s">
        <v>86</v>
      </c>
      <c r="F72" s="33"/>
      <c r="G72" s="35">
        <f>IF((TRIM(L72)="Ja"),ROUND(ROUND((D72*F72),4),2),0)</f>
        <v>0</v>
      </c>
      <c r="H72" s="35">
        <f>ROUND(ROUND((K72*G72),4),2)</f>
        <v>0</v>
      </c>
      <c r="I72" s="34"/>
      <c r="J72" s="35">
        <f>ROUND(ROUND((K72*I72),4),2)</f>
        <v>0</v>
      </c>
      <c r="K72" s="36">
        <v>0.19</v>
      </c>
      <c r="L72" s="37" t="s">
        <v>15</v>
      </c>
    </row>
    <row r="73" spans="1:12" outlineLevel="2" x14ac:dyDescent="0.2">
      <c r="A73" s="27" t="s">
        <v>87</v>
      </c>
      <c r="B73" s="28" t="s">
        <v>88</v>
      </c>
      <c r="C73" s="27"/>
      <c r="D73" s="27"/>
      <c r="E73" s="27"/>
      <c r="F73" s="27"/>
      <c r="G73" s="27"/>
      <c r="H73" s="27"/>
      <c r="I73" s="27"/>
      <c r="J73" s="27"/>
      <c r="K73" s="27"/>
      <c r="L73" s="27"/>
    </row>
    <row r="74" spans="1:12" outlineLevel="3" x14ac:dyDescent="0.2">
      <c r="A74" s="27"/>
      <c r="B74" s="29" t="s">
        <v>89</v>
      </c>
      <c r="C74" s="27"/>
      <c r="D74" s="27"/>
      <c r="E74" s="27"/>
      <c r="F74" s="27"/>
      <c r="G74" s="27"/>
      <c r="H74" s="27"/>
      <c r="I74" s="27"/>
      <c r="J74" s="27"/>
      <c r="K74" s="27"/>
      <c r="L74" s="27"/>
    </row>
    <row r="75" spans="1:12" outlineLevel="3" x14ac:dyDescent="0.2">
      <c r="A75" s="30"/>
      <c r="B75" s="30"/>
      <c r="C75" s="30" t="s">
        <v>26</v>
      </c>
      <c r="D75" s="31">
        <v>20</v>
      </c>
      <c r="E75" s="32" t="s">
        <v>86</v>
      </c>
      <c r="F75" s="33"/>
      <c r="G75" s="35">
        <f>IF((TRIM(L75)="Ja"),ROUND(ROUND((D75*F75),4),2),0)</f>
        <v>0</v>
      </c>
      <c r="H75" s="35">
        <f>ROUND(ROUND((K75*G75),4),2)</f>
        <v>0</v>
      </c>
      <c r="I75" s="34"/>
      <c r="J75" s="35">
        <f>ROUND(ROUND((K75*I75),4),2)</f>
        <v>0</v>
      </c>
      <c r="K75" s="36">
        <v>0.19</v>
      </c>
      <c r="L75" s="37" t="s">
        <v>15</v>
      </c>
    </row>
    <row r="76" spans="1:12" outlineLevel="2" x14ac:dyDescent="0.2">
      <c r="A76" s="27" t="s">
        <v>90</v>
      </c>
      <c r="B76" s="28" t="s">
        <v>91</v>
      </c>
      <c r="C76" s="27"/>
      <c r="D76" s="27"/>
      <c r="E76" s="27"/>
      <c r="F76" s="27"/>
      <c r="G76" s="27"/>
      <c r="H76" s="27"/>
      <c r="I76" s="27"/>
      <c r="J76" s="27"/>
      <c r="K76" s="27"/>
      <c r="L76" s="27"/>
    </row>
    <row r="77" spans="1:12" outlineLevel="3" x14ac:dyDescent="0.2">
      <c r="A77" s="27"/>
      <c r="B77" s="29" t="s">
        <v>92</v>
      </c>
      <c r="C77" s="27"/>
      <c r="D77" s="27"/>
      <c r="E77" s="27"/>
      <c r="F77" s="27"/>
      <c r="G77" s="27"/>
      <c r="H77" s="27"/>
      <c r="I77" s="27"/>
      <c r="J77" s="27"/>
      <c r="K77" s="27"/>
      <c r="L77" s="27"/>
    </row>
    <row r="78" spans="1:12" outlineLevel="3" x14ac:dyDescent="0.2">
      <c r="A78" s="30"/>
      <c r="B78" s="30"/>
      <c r="C78" s="30" t="s">
        <v>26</v>
      </c>
      <c r="D78" s="31">
        <v>10</v>
      </c>
      <c r="E78" s="32" t="s">
        <v>86</v>
      </c>
      <c r="F78" s="33"/>
      <c r="G78" s="35">
        <f>IF((TRIM(L78)="Ja"),ROUND(ROUND((D78*F78),4),2),0)</f>
        <v>0</v>
      </c>
      <c r="H78" s="35">
        <f>ROUND(ROUND((K78*G78),4),2)</f>
        <v>0</v>
      </c>
      <c r="I78" s="34"/>
      <c r="J78" s="35">
        <f>ROUND(ROUND((K78*I78),4),2)</f>
        <v>0</v>
      </c>
      <c r="K78" s="36">
        <v>0.19</v>
      </c>
      <c r="L78" s="37" t="s">
        <v>15</v>
      </c>
    </row>
    <row r="79" spans="1:12" outlineLevel="2" x14ac:dyDescent="0.2">
      <c r="A79" s="27" t="s">
        <v>93</v>
      </c>
      <c r="B79" s="28" t="s">
        <v>94</v>
      </c>
      <c r="C79" s="27"/>
      <c r="D79" s="27"/>
      <c r="E79" s="27"/>
      <c r="F79" s="27"/>
      <c r="G79" s="27"/>
      <c r="H79" s="27"/>
      <c r="I79" s="27"/>
      <c r="J79" s="27"/>
      <c r="K79" s="27"/>
      <c r="L79" s="27"/>
    </row>
    <row r="80" spans="1:12" outlineLevel="3" x14ac:dyDescent="0.2">
      <c r="A80" s="27"/>
      <c r="B80" s="29" t="s">
        <v>95</v>
      </c>
      <c r="C80" s="27"/>
      <c r="D80" s="27"/>
      <c r="E80" s="27"/>
      <c r="F80" s="27"/>
      <c r="G80" s="27"/>
      <c r="H80" s="27"/>
      <c r="I80" s="27"/>
      <c r="J80" s="27"/>
      <c r="K80" s="27"/>
      <c r="L80" s="27"/>
    </row>
    <row r="81" spans="1:12" outlineLevel="3" x14ac:dyDescent="0.2">
      <c r="A81" s="30"/>
      <c r="B81" s="30"/>
      <c r="C81" s="30" t="s">
        <v>26</v>
      </c>
      <c r="D81" s="31">
        <v>10</v>
      </c>
      <c r="E81" s="32" t="s">
        <v>86</v>
      </c>
      <c r="F81" s="33"/>
      <c r="G81" s="35">
        <f>IF((TRIM(L81)="Ja"),ROUND(ROUND((D81*F81),4),2),0)</f>
        <v>0</v>
      </c>
      <c r="H81" s="35">
        <f>ROUND(ROUND((K81*G81),4),2)</f>
        <v>0</v>
      </c>
      <c r="I81" s="34"/>
      <c r="J81" s="35">
        <f>ROUND(ROUND((K81*I81),4),2)</f>
        <v>0</v>
      </c>
      <c r="K81" s="36">
        <v>0.19</v>
      </c>
      <c r="L81" s="37" t="s">
        <v>15</v>
      </c>
    </row>
    <row r="82" spans="1:12" outlineLevel="2" x14ac:dyDescent="0.2">
      <c r="A82" s="27" t="s">
        <v>96</v>
      </c>
      <c r="B82" s="28" t="s">
        <v>97</v>
      </c>
      <c r="C82" s="27"/>
      <c r="D82" s="27"/>
      <c r="E82" s="27"/>
      <c r="F82" s="27"/>
      <c r="G82" s="27"/>
      <c r="H82" s="27"/>
      <c r="I82" s="27"/>
      <c r="J82" s="27"/>
      <c r="K82" s="27"/>
      <c r="L82" s="27"/>
    </row>
    <row r="83" spans="1:12" outlineLevel="3" x14ac:dyDescent="0.2">
      <c r="A83" s="27"/>
      <c r="B83" s="29" t="s">
        <v>98</v>
      </c>
      <c r="C83" s="27"/>
      <c r="D83" s="27"/>
      <c r="E83" s="27"/>
      <c r="F83" s="27"/>
      <c r="G83" s="27"/>
      <c r="H83" s="27"/>
      <c r="I83" s="27"/>
      <c r="J83" s="27"/>
      <c r="K83" s="27"/>
      <c r="L83" s="27"/>
    </row>
    <row r="84" spans="1:12" outlineLevel="3" x14ac:dyDescent="0.2">
      <c r="A84" s="30"/>
      <c r="B84" s="30"/>
      <c r="C84" s="30" t="s">
        <v>26</v>
      </c>
      <c r="D84" s="31">
        <v>1</v>
      </c>
      <c r="E84" s="32" t="s">
        <v>99</v>
      </c>
      <c r="F84" s="33"/>
      <c r="G84" s="35">
        <f>IF((TRIM(L84)="Ja"),ROUND(ROUND((D84*F84),4),2),0)</f>
        <v>0</v>
      </c>
      <c r="H84" s="35">
        <f>ROUND(ROUND((K84*G84),4),2)</f>
        <v>0</v>
      </c>
      <c r="I84" s="34"/>
      <c r="J84" s="35">
        <f>ROUND(ROUND((K84*I84),4),2)</f>
        <v>0</v>
      </c>
      <c r="K84" s="36">
        <v>0.19</v>
      </c>
      <c r="L84" s="37" t="s">
        <v>15</v>
      </c>
    </row>
  </sheetData>
  <mergeCells count="1">
    <mergeCell ref="C1:I2"/>
  </mergeCells>
  <pageMargins left="0.7" right="0.7" top="0.78740157499999996" bottom="0.78740157499999996" header="0.3" footer="0.3"/>
  <pageSetup paperSize="9" orientation="portrait" r:id="rId1"/>
  <ignoredErrors>
    <ignoredError sqref="A7 C7 A8 C8 C11 A12 C14 A15 C17 A18 C20 A21 C23 A24 C26 A27 C29 A30 C32 A33 C35 A36 C38 A39 C41 A42 C42 C45 A46 C48 A49 C51 A52 C54 A55 C57 A58 C60 A61 C63 A64 C66 A67 C69 A70 C72 A73 C75 A76 C78 A79 C81 A82 C84" twoDigitTextYear="1" numberStoredAsText="1"/>
    <ignoredError sqref="G7 H7 J7 G8 H8 J8 H11 J11 G14 H14 J14 G17 H17 J17 G20 H20 J20 G23 H23 J23 G26 H26 J26 G29 H29 J29 G32 H32 J32 G35 H35 J35 G38 H38 J38 G41 H41 J41 G42 H42 J42 H45 J45 G48 H48 J48 G51 H51 J51 G54 H54 J54 G57 H57 J57 G60 H60 J60 G63 H63 J63 G66 H66 J66 G69 H69 J69 G72 H72 J72 G75 H75 J75 G78 H78 J78 G81 H81 J81 G84 H84 J84" formula="1" formulaRange="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Rahmenvereinbarung Schüttgut 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Steffen, Torsten</dc:creator>
  <cp:lastModifiedBy>Steffen, Torsten</cp:lastModifiedBy>
  <dcterms:created xsi:type="dcterms:W3CDTF">2026-05-08T06:32:31Z</dcterms:created>
  <dcterms:modified xsi:type="dcterms:W3CDTF">2026-05-08T06:32:31Z</dcterms:modified>
</cp:coreProperties>
</file>